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9" i="1" l="1"/>
  <c r="G9" i="1" s="1"/>
  <c r="F17" i="1" l="1"/>
  <c r="G17" i="1"/>
  <c r="G19" i="1" l="1"/>
  <c r="F19" i="1"/>
  <c r="F5" i="1" l="1"/>
  <c r="G5" i="1" s="1"/>
  <c r="F21" i="1" l="1"/>
  <c r="G21" i="1" s="1"/>
  <c r="F20" i="1" l="1"/>
  <c r="G20" i="1" s="1"/>
  <c r="F8" i="1" l="1"/>
  <c r="G8" i="1" s="1"/>
  <c r="F6" i="1" l="1"/>
  <c r="G6" i="1" s="1"/>
  <c r="F27" i="1" l="1"/>
  <c r="G27" i="1" s="1"/>
  <c r="F26" i="1"/>
  <c r="G26" i="1" s="1"/>
  <c r="F25" i="1"/>
  <c r="G25" i="1" s="1"/>
  <c r="F24" i="1"/>
  <c r="G24" i="1" s="1"/>
  <c r="F23" i="1"/>
  <c r="G23" i="1" s="1"/>
  <c r="G22" i="1"/>
  <c r="F22" i="1"/>
  <c r="F18" i="1"/>
  <c r="G18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G28" i="1" s="1"/>
  <c r="F7" i="1"/>
  <c r="G7" i="1" s="1"/>
  <c r="F4" i="1"/>
  <c r="G4" i="1" s="1"/>
  <c r="F3" i="1"/>
  <c r="G3" i="1" s="1"/>
</calcChain>
</file>

<file path=xl/sharedStrings.xml><?xml version="1.0" encoding="utf-8"?>
<sst xmlns="http://schemas.openxmlformats.org/spreadsheetml/2006/main" count="118" uniqueCount="112">
  <si>
    <t xml:space="preserve">                                 СТАРЫЕ СЧЕТЧИКИ</t>
  </si>
  <si>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</si>
  <si>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</si>
  <si>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</si>
  <si>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</si>
  <si>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</si>
  <si>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</si>
  <si>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</si>
  <si>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</si>
  <si>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</si>
  <si>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</si>
  <si>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</si>
  <si>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Савченко</t>
  </si>
  <si>
    <t>05059038</t>
  </si>
  <si>
    <t>09800</t>
  </si>
  <si>
    <t>10412</t>
  </si>
  <si>
    <t>Щелкунова</t>
  </si>
  <si>
    <t>04703587</t>
  </si>
  <si>
    <t>08400</t>
  </si>
  <si>
    <t>08475</t>
  </si>
  <si>
    <t>Ширяева</t>
  </si>
  <si>
    <t>04776566</t>
  </si>
  <si>
    <t>67700</t>
  </si>
  <si>
    <t>67901</t>
  </si>
  <si>
    <t>103а</t>
  </si>
  <si>
    <t>Гончаров</t>
  </si>
  <si>
    <t>12075716</t>
  </si>
  <si>
    <t>38500</t>
  </si>
  <si>
    <t>38509</t>
  </si>
  <si>
    <t>102а</t>
  </si>
  <si>
    <t>Гарникян</t>
  </si>
  <si>
    <t>04776579</t>
  </si>
  <si>
    <t>07100</t>
  </si>
  <si>
    <t>07767</t>
  </si>
  <si>
    <t>Иванов</t>
  </si>
  <si>
    <t>04772071</t>
  </si>
  <si>
    <t>05800</t>
  </si>
  <si>
    <t>06013</t>
  </si>
  <si>
    <t>Комардина</t>
  </si>
  <si>
    <t>08982651</t>
  </si>
  <si>
    <t>01407</t>
  </si>
  <si>
    <t>01428</t>
  </si>
  <si>
    <t>Новикова</t>
  </si>
  <si>
    <t>04704623</t>
  </si>
  <si>
    <t>00700</t>
  </si>
  <si>
    <t>00761</t>
  </si>
  <si>
    <t>Анисов</t>
  </si>
  <si>
    <t>05052647</t>
  </si>
  <si>
    <t>32600</t>
  </si>
  <si>
    <t>32989</t>
  </si>
  <si>
    <t xml:space="preserve">Акопян    </t>
  </si>
  <si>
    <t>00664649</t>
  </si>
  <si>
    <t>01148</t>
  </si>
  <si>
    <t>01724</t>
  </si>
  <si>
    <t>Турянская</t>
  </si>
  <si>
    <t>04703452</t>
  </si>
  <si>
    <t>06434</t>
  </si>
  <si>
    <t>Крюкова</t>
  </si>
  <si>
    <t>09382034</t>
  </si>
  <si>
    <t>00363</t>
  </si>
  <si>
    <t>01818</t>
  </si>
  <si>
    <t>ОДН</t>
  </si>
  <si>
    <t>Перелыгин</t>
  </si>
  <si>
    <t>05065973</t>
  </si>
  <si>
    <t>62500</t>
  </si>
  <si>
    <t>64870</t>
  </si>
  <si>
    <t>Костромин</t>
  </si>
  <si>
    <t>04722191</t>
  </si>
  <si>
    <t>23284</t>
  </si>
  <si>
    <t>23317</t>
  </si>
  <si>
    <t>Анисимов</t>
  </si>
  <si>
    <t>04701874</t>
  </si>
  <si>
    <t>11121</t>
  </si>
  <si>
    <t>11180</t>
  </si>
  <si>
    <t>Вартазарян</t>
  </si>
  <si>
    <t>05527996</t>
  </si>
  <si>
    <t>15400</t>
  </si>
  <si>
    <t>15866</t>
  </si>
  <si>
    <t>Гуланян</t>
  </si>
  <si>
    <t>04766236</t>
  </si>
  <si>
    <t>45600</t>
  </si>
  <si>
    <t>49560</t>
  </si>
  <si>
    <t>65а</t>
  </si>
  <si>
    <t>Мелентьева</t>
  </si>
  <si>
    <t>05052720</t>
  </si>
  <si>
    <t>06865</t>
  </si>
  <si>
    <t>07172</t>
  </si>
  <si>
    <t>Никонова</t>
  </si>
  <si>
    <t>19051602</t>
  </si>
  <si>
    <t>10535</t>
  </si>
  <si>
    <t>12918</t>
  </si>
  <si>
    <t>Повелица</t>
  </si>
  <si>
    <t>04703339</t>
  </si>
  <si>
    <t>04600</t>
  </si>
  <si>
    <t>06653</t>
  </si>
  <si>
    <t>Щербаков</t>
  </si>
  <si>
    <t>06188315</t>
  </si>
  <si>
    <t>13601</t>
  </si>
  <si>
    <t>14358</t>
  </si>
  <si>
    <t>ИТОГО</t>
  </si>
  <si>
    <t>Лазарев</t>
  </si>
  <si>
    <t>08048070</t>
  </si>
  <si>
    <t>55892</t>
  </si>
  <si>
    <t>35297938</t>
  </si>
  <si>
    <t>00004</t>
  </si>
  <si>
    <t>55931</t>
  </si>
  <si>
    <t>02658</t>
  </si>
  <si>
    <t>Бессаратов</t>
  </si>
  <si>
    <t>04704672</t>
  </si>
  <si>
    <t>00304</t>
  </si>
  <si>
    <t>00532</t>
  </si>
  <si>
    <t>12607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</si>
</sst>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&quot;р.&quot;"/>
  </numFmts>
  <fonts count="6" x14ac:knownFonts="1">
    <font>
      <sz val="11"/>
      <color theme="1"/>
      <name val="Calibri"/>
      <family val="2"/>
      <scheme val="minor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color theme="1"/>
      <name val="Calibri"/>
      <family val="2"/>
      <scheme val="minor"/>
    </font>
    <font>
      <sz val="14"/>
      <name val="Arial"/>
      <family val="2"/>
      <charset val="204"/>
    </font>
    <font>
      <sz val="16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/>
    <xf numFmtId="164" fontId="4" fillId="0" borderId="2" xfId="0" applyNumberFormat="1" applyFont="1" applyBorder="1"/>
    <xf numFmtId="0" fontId="3" fillId="0" borderId="2" xfId="0" applyFont="1" applyBorder="1"/>
    <xf numFmtId="0" fontId="4" fillId="0" borderId="2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right"/>
    </xf>
    <xf numFmtId="16" fontId="4" fillId="2" borderId="2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16" fontId="4" fillId="2" borderId="2" xfId="0" applyNumberFormat="1" applyFont="1" applyFill="1" applyBorder="1"/>
    <xf numFmtId="49" fontId="4" fillId="0" borderId="2" xfId="0" applyNumberFormat="1" applyFont="1" applyBorder="1" applyAlignment="1">
      <alignment horizontal="right"/>
    </xf>
    <xf numFmtId="49" fontId="4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/>
    <xf numFmtId="16" fontId="4" fillId="0" borderId="2" xfId="0" applyNumberFormat="1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left"/>
    </xf>
    <xf numFmtId="0" fontId="4" fillId="2" borderId="2" xfId="0" applyFont="1" applyFill="1" applyBorder="1"/>
    <xf numFmtId="164" fontId="4" fillId="2" borderId="2" xfId="0" applyNumberFormat="1" applyFont="1" applyFill="1" applyBorder="1" applyAlignment="1">
      <alignment horizontal="right"/>
    </xf>
    <xf numFmtId="164" fontId="5" fillId="0" borderId="0" xfId="0" applyNumberFormat="1" applyFont="1"/>
    <xf numFmtId="0" fontId="5" fillId="0" borderId="0" xfId="0" applyFont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G11" sqref="G11"/>
    </sheetView>
  </sheetViews>
  <sheetFormatPr defaultRowHeight="15" x14ac:dyDescent="0.25"/>
  <cols>
    <col min="1" max="1" width="7.85546875" customWidth="1"/>
    <col min="2" max="2" width="17.28515625" customWidth="1"/>
    <col min="3" max="3" width="14.85546875" customWidth="1"/>
    <col min="4" max="4" width="10.5703125" customWidth="1"/>
    <col min="5" max="5" width="10.140625" customWidth="1"/>
    <col min="6" max="6" width="10.5703125" customWidth="1"/>
    <col min="7" max="7" width="19" customWidth="1"/>
    <col min="8" max="8" width="10.42578125" bestFit="1" customWidth="1"/>
    <col min="9" max="9" width="5.28515625" customWidth="1"/>
    <col min="10" max="10" width="7.140625" customWidth="1"/>
    <col min="11" max="11" width="5" customWidth="1"/>
    <col min="12" max="12" width="7.140625" customWidth="1"/>
  </cols>
  <sheetData>
    <row r="1" spans="1:12" ht="23.25" x14ac:dyDescent="0.35">
      <c r="A1" s="1" t="s">
        <v>0</v>
      </c>
      <c r="B1" s="2"/>
      <c r="C1" s="3"/>
      <c r="D1" s="3"/>
      <c r="E1" s="3"/>
      <c r="F1" s="3"/>
      <c r="G1" s="4"/>
      <c r="H1" s="5"/>
      <c r="I1" s="28">
        <v>5.6</v>
      </c>
      <c r="J1" s="28"/>
      <c r="K1" s="5"/>
      <c r="L1" s="5"/>
    </row>
    <row r="2" spans="1:12" ht="18.75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6" t="s">
        <v>8</v>
      </c>
      <c r="I2" s="10" t="s">
        <v>9</v>
      </c>
      <c r="J2" s="10" t="s">
        <v>10</v>
      </c>
      <c r="K2" s="10" t="s">
        <v>11</v>
      </c>
      <c r="L2" s="10"/>
    </row>
    <row r="3" spans="1:12" ht="18.75" x14ac:dyDescent="0.3">
      <c r="A3" s="11">
        <v>22</v>
      </c>
      <c r="B3" s="24" t="s">
        <v>12</v>
      </c>
      <c r="C3" s="12" t="s">
        <v>13</v>
      </c>
      <c r="D3" s="12" t="s">
        <v>14</v>
      </c>
      <c r="E3" s="12" t="s">
        <v>15</v>
      </c>
      <c r="F3" s="12">
        <f t="shared" ref="F3:F27" si="0">E3-D3</f>
        <v>612</v>
      </c>
      <c r="G3" s="25">
        <f t="shared" ref="G3:G6" si="1">F3*$I$1</f>
        <v>3427.2</v>
      </c>
      <c r="H3" s="13">
        <v>43826</v>
      </c>
      <c r="I3" s="10">
        <v>1</v>
      </c>
      <c r="J3" s="10">
        <v>2</v>
      </c>
      <c r="K3" s="10">
        <v>13</v>
      </c>
      <c r="L3" s="10"/>
    </row>
    <row r="4" spans="1:12" ht="18.75" x14ac:dyDescent="0.3">
      <c r="A4" s="11">
        <v>31</v>
      </c>
      <c r="B4" s="24" t="s">
        <v>16</v>
      </c>
      <c r="C4" s="12" t="s">
        <v>17</v>
      </c>
      <c r="D4" s="12" t="s">
        <v>18</v>
      </c>
      <c r="E4" s="12" t="s">
        <v>19</v>
      </c>
      <c r="F4" s="12">
        <f t="shared" si="0"/>
        <v>75</v>
      </c>
      <c r="G4" s="25">
        <f t="shared" si="1"/>
        <v>420</v>
      </c>
      <c r="H4" s="13">
        <v>43390</v>
      </c>
      <c r="I4" s="10">
        <v>1</v>
      </c>
      <c r="J4" s="10">
        <v>2</v>
      </c>
      <c r="K4" s="10">
        <v>0</v>
      </c>
      <c r="L4" s="10"/>
    </row>
    <row r="5" spans="1:12" ht="18.75" x14ac:dyDescent="0.3">
      <c r="A5" s="20">
        <v>54</v>
      </c>
      <c r="B5" s="22" t="s">
        <v>100</v>
      </c>
      <c r="C5" s="12" t="s">
        <v>101</v>
      </c>
      <c r="D5" s="12" t="s">
        <v>102</v>
      </c>
      <c r="E5" s="12" t="s">
        <v>105</v>
      </c>
      <c r="F5" s="12">
        <f t="shared" ref="F5" si="2">E5-D5</f>
        <v>39</v>
      </c>
      <c r="G5" s="21">
        <f t="shared" ref="G5" si="3">F5*$I$1</f>
        <v>218.39999999999998</v>
      </c>
      <c r="H5" s="13"/>
      <c r="I5" s="10">
        <v>3</v>
      </c>
      <c r="J5" s="10">
        <v>9</v>
      </c>
      <c r="K5" s="10">
        <v>16</v>
      </c>
      <c r="L5" s="10"/>
    </row>
    <row r="6" spans="1:12" ht="18.75" x14ac:dyDescent="0.3">
      <c r="A6" s="11" t="s">
        <v>82</v>
      </c>
      <c r="B6" s="24" t="s">
        <v>83</v>
      </c>
      <c r="C6" s="12" t="s">
        <v>84</v>
      </c>
      <c r="D6" s="12" t="s">
        <v>85</v>
      </c>
      <c r="E6" s="12" t="s">
        <v>86</v>
      </c>
      <c r="F6" s="12">
        <f t="shared" si="0"/>
        <v>307</v>
      </c>
      <c r="G6" s="25">
        <f t="shared" si="1"/>
        <v>1719.1999999999998</v>
      </c>
      <c r="H6" s="15">
        <v>43396</v>
      </c>
      <c r="I6" s="10">
        <v>1</v>
      </c>
      <c r="J6" s="10">
        <v>4</v>
      </c>
      <c r="K6" s="14">
        <v>25</v>
      </c>
      <c r="L6" s="10"/>
    </row>
    <row r="7" spans="1:12" ht="18.75" x14ac:dyDescent="0.3">
      <c r="A7" s="11">
        <v>68</v>
      </c>
      <c r="B7" s="22" t="s">
        <v>20</v>
      </c>
      <c r="C7" s="12" t="s">
        <v>21</v>
      </c>
      <c r="D7" s="12" t="s">
        <v>22</v>
      </c>
      <c r="E7" s="12" t="s">
        <v>23</v>
      </c>
      <c r="F7" s="12">
        <f t="shared" si="0"/>
        <v>201</v>
      </c>
      <c r="G7" s="21">
        <f>F7*$I$1</f>
        <v>1125.5999999999999</v>
      </c>
      <c r="H7" s="13"/>
      <c r="I7" s="10">
        <v>3</v>
      </c>
      <c r="J7" s="10">
        <v>17</v>
      </c>
      <c r="K7" s="14">
        <v>32</v>
      </c>
      <c r="L7" s="10"/>
    </row>
    <row r="8" spans="1:12" ht="18.75" x14ac:dyDescent="0.3">
      <c r="A8" s="11">
        <v>91</v>
      </c>
      <c r="B8" s="24" t="s">
        <v>87</v>
      </c>
      <c r="C8" s="12" t="s">
        <v>88</v>
      </c>
      <c r="D8" s="12" t="s">
        <v>89</v>
      </c>
      <c r="E8" s="12" t="s">
        <v>111</v>
      </c>
      <c r="F8" s="12">
        <f t="shared" si="0"/>
        <v>2072</v>
      </c>
      <c r="G8" s="25">
        <f t="shared" ref="G8" si="4">F8*$I$1</f>
        <v>11603.199999999999</v>
      </c>
      <c r="H8" s="18">
        <v>43544</v>
      </c>
      <c r="I8" s="10">
        <v>1</v>
      </c>
      <c r="J8" s="10">
        <v>4</v>
      </c>
      <c r="K8" s="14">
        <v>25</v>
      </c>
      <c r="L8" s="10"/>
    </row>
    <row r="9" spans="1:12" ht="18.75" x14ac:dyDescent="0.3">
      <c r="A9" s="11">
        <v>91</v>
      </c>
      <c r="B9" s="22" t="s">
        <v>87</v>
      </c>
      <c r="C9" s="12" t="s">
        <v>88</v>
      </c>
      <c r="D9" s="12" t="s">
        <v>111</v>
      </c>
      <c r="E9" s="12" t="s">
        <v>90</v>
      </c>
      <c r="F9" s="12">
        <f t="shared" ref="F9" si="5">E9-D9</f>
        <v>311</v>
      </c>
      <c r="G9" s="21">
        <f t="shared" ref="G9" si="6">F9*$I$1</f>
        <v>1741.6</v>
      </c>
      <c r="H9" s="18"/>
      <c r="I9" s="10">
        <v>1</v>
      </c>
      <c r="J9" s="10">
        <v>4</v>
      </c>
      <c r="K9" s="14">
        <v>25</v>
      </c>
      <c r="L9" s="10"/>
    </row>
    <row r="10" spans="1:12" ht="18.75" x14ac:dyDescent="0.3">
      <c r="A10" s="11" t="s">
        <v>24</v>
      </c>
      <c r="B10" s="24" t="s">
        <v>25</v>
      </c>
      <c r="C10" s="12" t="s">
        <v>26</v>
      </c>
      <c r="D10" s="12" t="s">
        <v>27</v>
      </c>
      <c r="E10" s="12" t="s">
        <v>28</v>
      </c>
      <c r="F10" s="12">
        <f t="shared" si="0"/>
        <v>9</v>
      </c>
      <c r="G10" s="25">
        <f t="shared" ref="G10:G15" si="7">F10*$I$1</f>
        <v>50.4</v>
      </c>
      <c r="H10" s="15">
        <v>43478</v>
      </c>
      <c r="I10" s="10">
        <v>1</v>
      </c>
      <c r="J10" s="10">
        <v>8</v>
      </c>
      <c r="K10" s="14">
        <v>40</v>
      </c>
      <c r="L10" s="10"/>
    </row>
    <row r="11" spans="1:12" ht="18.75" x14ac:dyDescent="0.3">
      <c r="A11" s="11" t="s">
        <v>29</v>
      </c>
      <c r="B11" s="22" t="s">
        <v>30</v>
      </c>
      <c r="C11" s="12" t="s">
        <v>31</v>
      </c>
      <c r="D11" s="12" t="s">
        <v>32</v>
      </c>
      <c r="E11" s="12" t="s">
        <v>33</v>
      </c>
      <c r="F11" s="12">
        <f t="shared" si="0"/>
        <v>667</v>
      </c>
      <c r="G11" s="21">
        <f t="shared" si="7"/>
        <v>3735.2</v>
      </c>
      <c r="H11" s="15"/>
      <c r="I11" s="10">
        <v>3</v>
      </c>
      <c r="J11" s="10">
        <v>5</v>
      </c>
      <c r="K11" s="14">
        <v>10</v>
      </c>
      <c r="L11" s="10"/>
    </row>
    <row r="12" spans="1:12" ht="18.75" x14ac:dyDescent="0.3">
      <c r="A12" s="11">
        <v>104</v>
      </c>
      <c r="B12" s="24" t="s">
        <v>34</v>
      </c>
      <c r="C12" s="12" t="s">
        <v>35</v>
      </c>
      <c r="D12" s="12" t="s">
        <v>36</v>
      </c>
      <c r="E12" s="12" t="s">
        <v>37</v>
      </c>
      <c r="F12" s="12">
        <f t="shared" si="0"/>
        <v>213</v>
      </c>
      <c r="G12" s="25">
        <f t="shared" si="7"/>
        <v>1192.8</v>
      </c>
      <c r="H12" s="15">
        <v>43490</v>
      </c>
      <c r="I12" s="10">
        <v>3</v>
      </c>
      <c r="J12" s="10">
        <v>9</v>
      </c>
      <c r="K12" s="14">
        <v>16</v>
      </c>
      <c r="L12" s="10"/>
    </row>
    <row r="13" spans="1:12" ht="18.75" x14ac:dyDescent="0.3">
      <c r="A13" s="11">
        <v>110</v>
      </c>
      <c r="B13" s="22" t="s">
        <v>38</v>
      </c>
      <c r="C13" s="12" t="s">
        <v>39</v>
      </c>
      <c r="D13" s="12" t="s">
        <v>40</v>
      </c>
      <c r="E13" s="12" t="s">
        <v>41</v>
      </c>
      <c r="F13" s="12">
        <f t="shared" si="0"/>
        <v>21</v>
      </c>
      <c r="G13" s="21">
        <f t="shared" si="7"/>
        <v>117.6</v>
      </c>
      <c r="H13" s="15"/>
      <c r="I13" s="10">
        <v>1</v>
      </c>
      <c r="J13" s="10">
        <v>4</v>
      </c>
      <c r="K13" s="14">
        <v>25</v>
      </c>
      <c r="L13" s="10"/>
    </row>
    <row r="14" spans="1:12" ht="18.75" x14ac:dyDescent="0.3">
      <c r="A14" s="7">
        <v>111</v>
      </c>
      <c r="B14" s="23" t="s">
        <v>42</v>
      </c>
      <c r="C14" s="16" t="s">
        <v>43</v>
      </c>
      <c r="D14" s="16" t="s">
        <v>44</v>
      </c>
      <c r="E14" s="16" t="s">
        <v>45</v>
      </c>
      <c r="F14" s="17">
        <f t="shared" si="0"/>
        <v>61</v>
      </c>
      <c r="G14" s="21">
        <f t="shared" si="7"/>
        <v>341.59999999999997</v>
      </c>
      <c r="H14" s="18"/>
      <c r="I14" s="10">
        <v>1</v>
      </c>
      <c r="J14" s="10">
        <v>2</v>
      </c>
      <c r="K14" s="14">
        <v>10</v>
      </c>
      <c r="L14" s="10"/>
    </row>
    <row r="15" spans="1:12" ht="18.75" x14ac:dyDescent="0.3">
      <c r="A15" s="11">
        <v>120</v>
      </c>
      <c r="B15" s="24" t="s">
        <v>46</v>
      </c>
      <c r="C15" s="12" t="s">
        <v>47</v>
      </c>
      <c r="D15" s="12" t="s">
        <v>48</v>
      </c>
      <c r="E15" s="12" t="s">
        <v>49</v>
      </c>
      <c r="F15" s="12">
        <f t="shared" si="0"/>
        <v>389</v>
      </c>
      <c r="G15" s="25">
        <f t="shared" si="7"/>
        <v>2178.3999999999996</v>
      </c>
      <c r="H15" s="13">
        <v>43391</v>
      </c>
      <c r="I15" s="10">
        <v>1</v>
      </c>
      <c r="J15" s="10">
        <v>4</v>
      </c>
      <c r="K15" s="14">
        <v>25</v>
      </c>
      <c r="L15" s="10"/>
    </row>
    <row r="16" spans="1:12" ht="18.75" x14ac:dyDescent="0.3">
      <c r="A16" s="20">
        <v>121</v>
      </c>
      <c r="B16" s="22" t="s">
        <v>50</v>
      </c>
      <c r="C16" s="12" t="s">
        <v>51</v>
      </c>
      <c r="D16" s="12" t="s">
        <v>52</v>
      </c>
      <c r="E16" s="12" t="s">
        <v>53</v>
      </c>
      <c r="F16" s="12">
        <f t="shared" si="0"/>
        <v>576</v>
      </c>
      <c r="G16" s="21">
        <f>F16*$I$1</f>
        <v>3225.6</v>
      </c>
      <c r="H16" s="13"/>
      <c r="I16" s="10">
        <v>3</v>
      </c>
      <c r="J16" s="10">
        <v>5</v>
      </c>
      <c r="K16" s="14">
        <v>10</v>
      </c>
      <c r="L16" s="10"/>
    </row>
    <row r="17" spans="1:12" ht="18.75" x14ac:dyDescent="0.3">
      <c r="A17" s="20">
        <v>139</v>
      </c>
      <c r="B17" s="22" t="s">
        <v>107</v>
      </c>
      <c r="C17" s="12" t="s">
        <v>108</v>
      </c>
      <c r="D17" s="12" t="s">
        <v>109</v>
      </c>
      <c r="E17" s="12" t="s">
        <v>110</v>
      </c>
      <c r="F17" s="12">
        <f t="shared" si="0"/>
        <v>228</v>
      </c>
      <c r="G17" s="21">
        <f>F17*$I$1</f>
        <v>1276.8</v>
      </c>
      <c r="H17" s="13"/>
      <c r="I17" s="10">
        <v>1</v>
      </c>
      <c r="J17" s="10">
        <v>4</v>
      </c>
      <c r="K17" s="14">
        <v>25</v>
      </c>
      <c r="L17" s="10"/>
    </row>
    <row r="18" spans="1:12" ht="18.75" x14ac:dyDescent="0.3">
      <c r="A18" s="11">
        <v>143</v>
      </c>
      <c r="B18" s="24" t="s">
        <v>54</v>
      </c>
      <c r="C18" s="12" t="s">
        <v>55</v>
      </c>
      <c r="D18" s="12" t="s">
        <v>36</v>
      </c>
      <c r="E18" s="12" t="s">
        <v>56</v>
      </c>
      <c r="F18" s="12">
        <f t="shared" si="0"/>
        <v>634</v>
      </c>
      <c r="G18" s="25">
        <f t="shared" ref="G18:G21" si="8">F18*$I$1</f>
        <v>3550.3999999999996</v>
      </c>
      <c r="H18" s="15">
        <v>43413</v>
      </c>
      <c r="I18" s="10">
        <v>1</v>
      </c>
      <c r="J18" s="10">
        <v>4</v>
      </c>
      <c r="K18" s="14">
        <v>25</v>
      </c>
      <c r="L18" s="10"/>
    </row>
    <row r="19" spans="1:12" ht="18.75" x14ac:dyDescent="0.3">
      <c r="A19" s="11">
        <v>143</v>
      </c>
      <c r="B19" s="22" t="s">
        <v>54</v>
      </c>
      <c r="C19" s="12" t="s">
        <v>103</v>
      </c>
      <c r="D19" s="12" t="s">
        <v>104</v>
      </c>
      <c r="E19" s="12" t="s">
        <v>106</v>
      </c>
      <c r="F19" s="12">
        <f t="shared" ref="F19" si="9">E19-D19</f>
        <v>2654</v>
      </c>
      <c r="G19" s="21">
        <f>(E19-D19)*0.31</f>
        <v>822.74</v>
      </c>
      <c r="H19" s="15"/>
      <c r="I19" s="10">
        <v>1</v>
      </c>
      <c r="J19" s="10">
        <v>4</v>
      </c>
      <c r="K19" s="14">
        <v>25</v>
      </c>
      <c r="L19" s="10" t="s">
        <v>61</v>
      </c>
    </row>
    <row r="20" spans="1:12" ht="18.75" x14ac:dyDescent="0.3">
      <c r="A20" s="11">
        <v>145</v>
      </c>
      <c r="B20" s="24" t="s">
        <v>91</v>
      </c>
      <c r="C20" s="12" t="s">
        <v>92</v>
      </c>
      <c r="D20" s="12" t="s">
        <v>93</v>
      </c>
      <c r="E20" s="12" t="s">
        <v>94</v>
      </c>
      <c r="F20" s="12">
        <f t="shared" si="0"/>
        <v>2053</v>
      </c>
      <c r="G20" s="25">
        <f t="shared" si="8"/>
        <v>11496.8</v>
      </c>
      <c r="H20" s="15">
        <v>43480</v>
      </c>
      <c r="I20" s="10">
        <v>1</v>
      </c>
      <c r="J20" s="10">
        <v>4</v>
      </c>
      <c r="K20" s="14">
        <v>25</v>
      </c>
      <c r="L20" s="10"/>
    </row>
    <row r="21" spans="1:12" ht="18.75" x14ac:dyDescent="0.3">
      <c r="A21" s="11">
        <v>167</v>
      </c>
      <c r="B21" s="24" t="s">
        <v>95</v>
      </c>
      <c r="C21" s="12" t="s">
        <v>96</v>
      </c>
      <c r="D21" s="12" t="s">
        <v>97</v>
      </c>
      <c r="E21" s="12" t="s">
        <v>98</v>
      </c>
      <c r="F21" s="12">
        <f t="shared" si="0"/>
        <v>757</v>
      </c>
      <c r="G21" s="25">
        <f t="shared" si="8"/>
        <v>4239.2</v>
      </c>
      <c r="H21" s="15">
        <v>43805</v>
      </c>
      <c r="I21" s="10">
        <v>1</v>
      </c>
      <c r="J21" s="10">
        <v>4</v>
      </c>
      <c r="K21" s="14">
        <v>25</v>
      </c>
      <c r="L21" s="10"/>
    </row>
    <row r="22" spans="1:12" ht="18.75" x14ac:dyDescent="0.3">
      <c r="A22" s="11">
        <v>158</v>
      </c>
      <c r="B22" s="22" t="s">
        <v>57</v>
      </c>
      <c r="C22" s="12" t="s">
        <v>58</v>
      </c>
      <c r="D22" s="12" t="s">
        <v>59</v>
      </c>
      <c r="E22" s="12" t="s">
        <v>60</v>
      </c>
      <c r="F22" s="12">
        <f t="shared" si="0"/>
        <v>1455</v>
      </c>
      <c r="G22" s="21">
        <f>(E22-D22)*0.31</f>
        <v>451.05</v>
      </c>
      <c r="H22" s="13"/>
      <c r="I22" s="10">
        <v>0</v>
      </c>
      <c r="J22" s="10">
        <v>0</v>
      </c>
      <c r="K22" s="14">
        <v>0</v>
      </c>
      <c r="L22" s="10" t="s">
        <v>61</v>
      </c>
    </row>
    <row r="23" spans="1:12" ht="18.75" x14ac:dyDescent="0.3">
      <c r="A23" s="11">
        <v>161</v>
      </c>
      <c r="B23" s="22" t="s">
        <v>62</v>
      </c>
      <c r="C23" s="12" t="s">
        <v>63</v>
      </c>
      <c r="D23" s="12" t="s">
        <v>64</v>
      </c>
      <c r="E23" s="12" t="s">
        <v>65</v>
      </c>
      <c r="F23" s="12">
        <f t="shared" si="0"/>
        <v>2370</v>
      </c>
      <c r="G23" s="21">
        <f>F23*$I$1</f>
        <v>13272</v>
      </c>
      <c r="H23" s="18"/>
      <c r="I23" s="10">
        <v>1</v>
      </c>
      <c r="J23" s="10">
        <v>7</v>
      </c>
      <c r="K23" s="14">
        <v>40</v>
      </c>
      <c r="L23" s="10"/>
    </row>
    <row r="24" spans="1:12" ht="18.75" x14ac:dyDescent="0.3">
      <c r="A24" s="11">
        <v>162</v>
      </c>
      <c r="B24" s="22" t="s">
        <v>66</v>
      </c>
      <c r="C24" s="12" t="s">
        <v>67</v>
      </c>
      <c r="D24" s="12" t="s">
        <v>68</v>
      </c>
      <c r="E24" s="12" t="s">
        <v>69</v>
      </c>
      <c r="F24" s="12">
        <f t="shared" si="0"/>
        <v>33</v>
      </c>
      <c r="G24" s="21">
        <f t="shared" ref="G24:G27" si="10">F24*$I$1</f>
        <v>184.79999999999998</v>
      </c>
      <c r="H24" s="19"/>
      <c r="I24" s="10">
        <v>1</v>
      </c>
      <c r="J24" s="10">
        <v>4</v>
      </c>
      <c r="K24" s="14">
        <v>25</v>
      </c>
      <c r="L24" s="10"/>
    </row>
    <row r="25" spans="1:12" ht="18.75" x14ac:dyDescent="0.3">
      <c r="A25" s="11">
        <v>168</v>
      </c>
      <c r="B25" s="22" t="s">
        <v>70</v>
      </c>
      <c r="C25" s="12" t="s">
        <v>71</v>
      </c>
      <c r="D25" s="12" t="s">
        <v>72</v>
      </c>
      <c r="E25" s="12" t="s">
        <v>73</v>
      </c>
      <c r="F25" s="12">
        <f t="shared" si="0"/>
        <v>59</v>
      </c>
      <c r="G25" s="21">
        <f t="shared" si="10"/>
        <v>330.4</v>
      </c>
      <c r="H25" s="18"/>
      <c r="I25" s="10">
        <v>1</v>
      </c>
      <c r="J25" s="10">
        <v>1.65</v>
      </c>
      <c r="K25" s="14">
        <v>10</v>
      </c>
      <c r="L25" s="10"/>
    </row>
    <row r="26" spans="1:12" ht="18.75" x14ac:dyDescent="0.3">
      <c r="A26" s="11">
        <v>183</v>
      </c>
      <c r="B26" s="22" t="s">
        <v>74</v>
      </c>
      <c r="C26" s="12" t="s">
        <v>75</v>
      </c>
      <c r="D26" s="12" t="s">
        <v>76</v>
      </c>
      <c r="E26" s="12" t="s">
        <v>77</v>
      </c>
      <c r="F26" s="12">
        <f t="shared" si="0"/>
        <v>466</v>
      </c>
      <c r="G26" s="21">
        <f t="shared" si="10"/>
        <v>2609.6</v>
      </c>
      <c r="H26" s="19"/>
      <c r="I26" s="10">
        <v>3</v>
      </c>
      <c r="J26" s="10">
        <v>7</v>
      </c>
      <c r="K26" s="14">
        <v>13</v>
      </c>
      <c r="L26" s="10"/>
    </row>
    <row r="27" spans="1:12" ht="18.75" x14ac:dyDescent="0.3">
      <c r="A27" s="11">
        <v>191</v>
      </c>
      <c r="B27" s="24" t="s">
        <v>78</v>
      </c>
      <c r="C27" s="12" t="s">
        <v>79</v>
      </c>
      <c r="D27" s="12" t="s">
        <v>80</v>
      </c>
      <c r="E27" s="12" t="s">
        <v>81</v>
      </c>
      <c r="F27" s="12">
        <f t="shared" si="0"/>
        <v>3960</v>
      </c>
      <c r="G27" s="25">
        <f t="shared" si="10"/>
        <v>22176</v>
      </c>
      <c r="H27" s="19">
        <v>43823</v>
      </c>
      <c r="I27" s="10">
        <v>1</v>
      </c>
      <c r="J27" s="10">
        <v>4</v>
      </c>
      <c r="K27" s="14">
        <v>25</v>
      </c>
      <c r="L27" s="10"/>
    </row>
    <row r="28" spans="1:12" ht="20.25" x14ac:dyDescent="0.3">
      <c r="B28" s="27" t="s">
        <v>99</v>
      </c>
      <c r="G28" s="26">
        <f>SUM(G3:G27)</f>
        <v>91506.59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2019-04-03T11:26:53Z</dcterms:modified>
</cp:coreProperties>
</file>